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KI-CN\Algemeen\cz\6. Projecten CZ\2020\Landelijk - Raamovereenkomst Baanlichaam - Macrostabiliteit\3.3 Nota van Inlichtingen\NvI 1\Beantwoording\"/>
    </mc:Choice>
  </mc:AlternateContent>
  <xr:revisionPtr revIDLastSave="0" documentId="13_ncr:1_{8FC70553-1114-499A-B0D3-089CA437CAE8}" xr6:coauthVersionLast="36" xr6:coauthVersionMax="46" xr10:uidLastSave="{00000000-0000-0000-0000-000000000000}"/>
  <workbookProtection workbookAlgorithmName="SHA-512" workbookHashValue="Q82u+av7kwjZexPQ5vfULYQ0BV434btBQIxWNAeYTESIYdIOGIc4388KCR7eA1M3DfMWt6cPLid1qM9wm1B+/Q==" workbookSaltValue="H8BJaNgdGExLi4fw7xI52A==" workbookSpinCount="100000" lockStructure="1"/>
  <bookViews>
    <workbookView xWindow="5040" yWindow="0" windowWidth="18960" windowHeight="7580" firstSheet="1" activeTab="1" xr2:uid="{00000000-000D-0000-FFFF-FFFF00000000}"/>
  </bookViews>
  <sheets>
    <sheet name="Score gunning" sheetId="12" state="hidden" r:id="rId1"/>
    <sheet name="Begroting" sheetId="11" r:id="rId2"/>
    <sheet name="Tarieven" sheetId="13" r:id="rId3"/>
  </sheets>
  <definedNames>
    <definedName name="_xlnm.Print_Area" localSheetId="1">Begroting!$A$1:$L$34</definedName>
    <definedName name="_xlnm.Print_Area" localSheetId="0">'Score gunning'!$B$2:$E$23</definedName>
    <definedName name="_xlnm.Print_Area" localSheetId="2">Tarieven!$A$1:$L$22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4" i="11" l="1"/>
  <c r="D18" i="12"/>
  <c r="D17" i="12"/>
  <c r="K10" i="11"/>
  <c r="D9" i="12" s="1"/>
  <c r="B5" i="13" l="1"/>
  <c r="C5" i="12" l="1"/>
  <c r="H18" i="11" l="1"/>
  <c r="K18" i="11" s="1"/>
  <c r="D11" i="12" s="1"/>
  <c r="H12" i="11"/>
  <c r="K12" i="11" l="1"/>
  <c r="D10" i="12" s="1"/>
  <c r="K24" i="11"/>
  <c r="D12" i="12" l="1"/>
  <c r="K29" i="11"/>
  <c r="I24" i="11"/>
  <c r="I18" i="11"/>
  <c r="I12" i="11"/>
  <c r="D13" i="12" l="1"/>
  <c r="K31" i="11"/>
  <c r="K33" i="11" s="1"/>
  <c r="D14" i="12" l="1"/>
  <c r="D15" i="12" l="1"/>
  <c r="D22" i="12" l="1"/>
</calcChain>
</file>

<file path=xl/sharedStrings.xml><?xml version="1.0" encoding="utf-8"?>
<sst xmlns="http://schemas.openxmlformats.org/spreadsheetml/2006/main" count="92" uniqueCount="67">
  <si>
    <t>Project:</t>
  </si>
  <si>
    <t>Raamovereenkomst Landelijke Netwerk Analyse</t>
  </si>
  <si>
    <t>Inschrijver:</t>
  </si>
  <si>
    <t>Totaal</t>
  </si>
  <si>
    <t>Fase 0: Kennisuitwisseling en samenwerken</t>
  </si>
  <si>
    <t>Fase 1: Doorrekenen netwerk op basis van openbare data</t>
  </si>
  <si>
    <t>Fase 2: Doorrekenen netwerk op basis van aanvullende input data</t>
  </si>
  <si>
    <t>Fase 3: Uitwerken maatregelen</t>
  </si>
  <si>
    <t>+</t>
  </si>
  <si>
    <t>Totaal Annex 2</t>
  </si>
  <si>
    <t>Toeslag Annex 1</t>
  </si>
  <si>
    <t xml:space="preserve">minimum </t>
  </si>
  <si>
    <t>maximum</t>
  </si>
  <si>
    <t>maximale score</t>
  </si>
  <si>
    <t>SCORE PRIJS AANBESTEDING</t>
  </si>
  <si>
    <t>Versie</t>
  </si>
  <si>
    <t>NvI 1 d.d. 05-02-2021</t>
  </si>
  <si>
    <t>Nr.</t>
  </si>
  <si>
    <t>Werkpakket</t>
  </si>
  <si>
    <t>Eenheid</t>
  </si>
  <si>
    <t>Weging</t>
  </si>
  <si>
    <t>Maximaal toegestane prijs per eenheid</t>
  </si>
  <si>
    <t>Maximale korting werkpakket</t>
  </si>
  <si>
    <t>Prijs per eenheid inschrijver</t>
  </si>
  <si>
    <t>Gegeven korting</t>
  </si>
  <si>
    <t>Kilometers (INDICATIEF)</t>
  </si>
  <si>
    <t>Fase 0: kennisuitwisseling en samenwerken</t>
  </si>
  <si>
    <t>WP 0</t>
  </si>
  <si>
    <t>Overdracht kennis</t>
  </si>
  <si>
    <t>-</t>
  </si>
  <si>
    <t>€/km</t>
  </si>
  <si>
    <t>WP 1</t>
  </si>
  <si>
    <t>Genreren input data</t>
  </si>
  <si>
    <t>WP 2</t>
  </si>
  <si>
    <t>Doorrekenen constructieve veiligheid</t>
  </si>
  <si>
    <t>WP 3</t>
  </si>
  <si>
    <t>Doorrekenen kritische treinsnelheid</t>
  </si>
  <si>
    <t>WP 4</t>
  </si>
  <si>
    <t>Opleveren output data</t>
  </si>
  <si>
    <t>WP 5</t>
  </si>
  <si>
    <t xml:space="preserve">Genereren verbeterde input data </t>
  </si>
  <si>
    <t>WP 6</t>
  </si>
  <si>
    <t>Herberekenen constructieve veiligheid</t>
  </si>
  <si>
    <t>WP 7</t>
  </si>
  <si>
    <t>Herberekenen kritische treinsnelheid</t>
  </si>
  <si>
    <t>WP 8</t>
  </si>
  <si>
    <t>WP 9</t>
  </si>
  <si>
    <t>Uitwerken maatregelen tot SO niveau</t>
  </si>
  <si>
    <t>WP 10</t>
  </si>
  <si>
    <t>Opstellen kosten raming gekozen alternatieven in de alternatievenstudiefase</t>
  </si>
  <si>
    <t xml:space="preserve">ANNEX 2: PRIJS TOTAAL </t>
  </si>
  <si>
    <t>ANNEX 1: TOESLAG (5 - 10%)</t>
  </si>
  <si>
    <t>TOTALE FICTIEVE INSCHRIJFSOM</t>
  </si>
  <si>
    <t>Tarief groep</t>
  </si>
  <si>
    <t>Tarief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</si>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</sst>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 * #,##0.000_ ;_ * \-#,##0.000_ ;_ * &quot;-&quot;??_ ;_ @_ "/>
    <numFmt numFmtId="166" formatCode="_ [$€-2]\ * #,##0.00_ ;_ [$€-2]\ * \-#,##0.00_ ;_ [$€-2]\ * &quot;-&quot;??_ ;_ @_ 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u/>
      <sz val="10"/>
      <name val="Verdana"/>
      <family val="2"/>
    </font>
    <font>
      <sz val="11"/>
      <color theme="1"/>
      <name val="Calibri"/>
      <family val="2"/>
      <scheme val="minor"/>
    </font>
    <font>
      <sz val="9"/>
      <name val="Arial"/>
    </font>
    <font>
      <b/>
      <sz val="10"/>
      <color theme="1"/>
      <name val="Arial"/>
    </font>
    <font>
      <b/>
      <u/>
      <sz val="10"/>
      <name val="Arial"/>
    </font>
    <font>
      <strike/>
      <sz val="10"/>
      <color rgb="FFFF0000"/>
      <name val="Arial"/>
    </font>
    <font>
      <sz val="10"/>
      <color rgb="FFFF0000"/>
      <name val="Arial"/>
    </font>
    <font>
      <sz val="10"/>
      <color rgb="FF000000"/>
      <name val="Arial"/>
    </font>
    <font>
      <sz val="10"/>
      <name val="Arial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name val="Verdana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A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</cellStyleXfs>
  <cellXfs count="76">
    <xf numFmtId="0" fontId="0" fillId="0" borderId="0" xfId="0"/>
    <xf numFmtId="0" fontId="5" fillId="2" borderId="0" xfId="0" applyFont="1" applyFill="1" applyBorder="1" applyAlignment="1">
      <alignment vertical="center"/>
    </xf>
    <xf numFmtId="10" fontId="0" fillId="2" borderId="2" xfId="0" applyNumberFormat="1" applyFont="1" applyFill="1" applyBorder="1" applyAlignment="1">
      <alignment vertical="center"/>
    </xf>
    <xf numFmtId="10" fontId="0" fillId="2" borderId="1" xfId="0" applyNumberFormat="1" applyFont="1" applyFill="1" applyBorder="1" applyAlignment="1">
      <alignment vertical="center"/>
    </xf>
    <xf numFmtId="165" fontId="0" fillId="2" borderId="1" xfId="0" applyNumberFormat="1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4" fontId="0" fillId="2" borderId="0" xfId="3" applyFont="1" applyFill="1" applyBorder="1" applyAlignment="1">
      <alignment vertical="center"/>
    </xf>
    <xf numFmtId="0" fontId="0" fillId="2" borderId="0" xfId="0" applyFont="1" applyFill="1" applyBorder="1" applyAlignment="1">
      <alignment horizontal="left" wrapText="1"/>
    </xf>
    <xf numFmtId="0" fontId="0" fillId="2" borderId="2" xfId="0" applyFont="1" applyFill="1" applyBorder="1" applyAlignment="1">
      <alignment horizontal="center" vertical="center"/>
    </xf>
    <xf numFmtId="44" fontId="0" fillId="2" borderId="2" xfId="3" applyFont="1" applyFill="1" applyBorder="1" applyAlignment="1">
      <alignment horizontal="center" vertical="center"/>
    </xf>
    <xf numFmtId="0" fontId="0" fillId="2" borderId="2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/>
    </xf>
    <xf numFmtId="44" fontId="8" fillId="2" borderId="2" xfId="3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vertical="center"/>
    </xf>
    <xf numFmtId="0" fontId="0" fillId="2" borderId="0" xfId="0" applyFont="1" applyFill="1" applyBorder="1" applyAlignment="1">
      <alignment horizontal="left" vertical="top"/>
    </xf>
    <xf numFmtId="9" fontId="0" fillId="2" borderId="2" xfId="3" applyNumberFormat="1" applyFont="1" applyFill="1" applyBorder="1" applyAlignment="1">
      <alignment horizontal="center" vertical="center"/>
    </xf>
    <xf numFmtId="9" fontId="0" fillId="2" borderId="2" xfId="0" applyNumberFormat="1" applyFont="1" applyFill="1" applyBorder="1" applyAlignment="1">
      <alignment vertical="center"/>
    </xf>
    <xf numFmtId="0" fontId="7" fillId="2" borderId="2" xfId="0" applyFont="1" applyFill="1" applyBorder="1" applyAlignment="1" applyProtection="1">
      <alignment horizontal="center" vertical="top" wrapText="1"/>
    </xf>
    <xf numFmtId="0" fontId="0" fillId="2" borderId="2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4" fontId="12" fillId="2" borderId="2" xfId="3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4" fillId="3" borderId="2" xfId="0" applyFont="1" applyFill="1" applyBorder="1" applyAlignment="1" applyProtection="1">
      <alignment horizontal="left" vertical="center"/>
      <protection locked="0"/>
    </xf>
    <xf numFmtId="0" fontId="0" fillId="2" borderId="0" xfId="0" applyFill="1" applyBorder="1"/>
    <xf numFmtId="0" fontId="0" fillId="2" borderId="0" xfId="0" applyFill="1" applyBorder="1" applyAlignment="1">
      <alignment vertical="center"/>
    </xf>
    <xf numFmtId="0" fontId="14" fillId="2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44" fontId="5" fillId="2" borderId="0" xfId="0" applyNumberFormat="1" applyFont="1" applyFill="1" applyBorder="1"/>
    <xf numFmtId="44" fontId="0" fillId="2" borderId="0" xfId="0" applyNumberFormat="1" applyFill="1" applyBorder="1" applyAlignment="1">
      <alignment horizontal="center"/>
    </xf>
    <xf numFmtId="0" fontId="1" fillId="2" borderId="0" xfId="0" applyFont="1" applyFill="1" applyBorder="1"/>
    <xf numFmtId="44" fontId="10" fillId="2" borderId="0" xfId="0" applyNumberFormat="1" applyFont="1" applyFill="1" applyBorder="1" applyAlignment="1">
      <alignment horizontal="center"/>
    </xf>
    <xf numFmtId="44" fontId="0" fillId="2" borderId="0" xfId="0" applyNumberFormat="1" applyFill="1" applyBorder="1"/>
    <xf numFmtId="166" fontId="0" fillId="2" borderId="0" xfId="0" applyNumberForma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9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6" fillId="2" borderId="2" xfId="4" applyFont="1" applyFill="1" applyBorder="1" applyAlignment="1">
      <alignment horizontal="center" vertical="center"/>
    </xf>
    <xf numFmtId="0" fontId="6" fillId="2" borderId="2" xfId="4" applyFont="1" applyFill="1" applyBorder="1" applyAlignment="1">
      <alignment vertical="center"/>
    </xf>
    <xf numFmtId="0" fontId="6" fillId="2" borderId="2" xfId="4" applyFont="1" applyFill="1" applyBorder="1" applyAlignment="1">
      <alignment horizontal="center" vertical="center" wrapText="1"/>
    </xf>
    <xf numFmtId="0" fontId="13" fillId="2" borderId="2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0" xfId="0" applyFill="1"/>
    <xf numFmtId="44" fontId="9" fillId="2" borderId="2" xfId="3" applyFont="1" applyFill="1" applyBorder="1" applyAlignment="1">
      <alignment horizontal="center" vertical="center"/>
    </xf>
    <xf numFmtId="0" fontId="0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14" fillId="2" borderId="0" xfId="0" applyFont="1" applyFill="1" applyBorder="1"/>
    <xf numFmtId="0" fontId="5" fillId="2" borderId="0" xfId="0" applyFont="1" applyFill="1" applyAlignment="1">
      <alignment horizontal="center"/>
    </xf>
    <xf numFmtId="44" fontId="13" fillId="3" borderId="2" xfId="3" applyFont="1" applyFill="1" applyBorder="1" applyAlignment="1" applyProtection="1">
      <alignment horizontal="center" vertical="center"/>
      <protection locked="0"/>
    </xf>
    <xf numFmtId="9" fontId="5" fillId="2" borderId="0" xfId="0" applyNumberFormat="1" applyFont="1" applyFill="1" applyBorder="1" applyAlignment="1">
      <alignment horizontal="center"/>
    </xf>
    <xf numFmtId="44" fontId="0" fillId="2" borderId="3" xfId="0" applyNumberFormat="1" applyFill="1" applyBorder="1" applyAlignment="1">
      <alignment horizontal="center"/>
    </xf>
    <xf numFmtId="44" fontId="0" fillId="2" borderId="3" xfId="3" applyFont="1" applyFill="1" applyBorder="1" applyAlignment="1">
      <alignment horizontal="center"/>
    </xf>
    <xf numFmtId="9" fontId="14" fillId="3" borderId="2" xfId="0" applyNumberFormat="1" applyFont="1" applyFill="1" applyBorder="1" applyAlignment="1" applyProtection="1">
      <alignment horizontal="center"/>
      <protection locked="0"/>
    </xf>
    <xf numFmtId="0" fontId="15" fillId="2" borderId="0" xfId="0" applyFont="1" applyFill="1" applyBorder="1" applyAlignment="1" applyProtection="1">
      <alignment vertical="center"/>
    </xf>
    <xf numFmtId="44" fontId="0" fillId="2" borderId="0" xfId="3" applyFont="1" applyFill="1" applyBorder="1" applyAlignment="1">
      <alignment horizontal="center"/>
    </xf>
    <xf numFmtId="0" fontId="15" fillId="2" borderId="0" xfId="0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0" fillId="3" borderId="0" xfId="0" applyNumberFormat="1" applyFill="1" applyBorder="1" applyAlignment="1" applyProtection="1">
      <alignment horizontal="center" vertical="center"/>
      <protection locked="0"/>
    </xf>
    <xf numFmtId="0" fontId="0" fillId="3" borderId="0" xfId="0" applyFill="1" applyBorder="1" applyAlignment="1" applyProtection="1">
      <alignment horizontal="center" vertical="center"/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alignment vertical="center"/>
      <protection locked="0"/>
    </xf>
    <xf numFmtId="0" fontId="1" fillId="3" borderId="0" xfId="0" applyNumberFormat="1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vertical="center" wrapText="1"/>
    </xf>
    <xf numFmtId="0" fontId="15" fillId="2" borderId="0" xfId="0" applyFont="1" applyFill="1" applyBorder="1"/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44" fontId="13" fillId="3" borderId="2" xfId="3" applyFont="1" applyFill="1" applyBorder="1" applyAlignment="1" applyProtection="1">
      <alignment horizontal="center" vertical="center"/>
    </xf>
  </cellXfs>
  <cellStyles count="10">
    <cellStyle name="Euro" xfId="1" xr:uid="{00000000-0005-0000-0000-000000000000}"/>
    <cellStyle name="Komma" xfId="9" builtinId="3"/>
    <cellStyle name="Normal_offertenieuw04-test" xfId="8" xr:uid="{42A265F9-DAA3-4340-9E83-A53DF7030122}"/>
    <cellStyle name="Standaard" xfId="0" builtinId="0"/>
    <cellStyle name="Standaard 2" xfId="2" xr:uid="{00000000-0005-0000-0000-000003000000}"/>
    <cellStyle name="Standaard 2 2" xfId="7" xr:uid="{113FB3C5-593C-479D-9F9D-35C687450E97}"/>
    <cellStyle name="Standaard 3" xfId="4" xr:uid="{00000000-0005-0000-0000-000004000000}"/>
    <cellStyle name="Standaard 4" xfId="5" xr:uid="{084F60A2-6E85-401F-8904-34AF8ACFBEE5}"/>
    <cellStyle name="Valuta" xfId="3" builtinId="4"/>
    <cellStyle name="Valuta 2" xfId="6" xr:uid="{D55A5F96-0F53-4E03-B6C9-181BED19D3B9}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AF"/>
      <color rgb="FFBF1238"/>
      <color rgb="FFE8DD11"/>
      <color rgb="FFE8FFAF"/>
      <color rgb="FF00CC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115033</xdr:colOff>
      <xdr:row>1</xdr:row>
      <xdr:rowOff>66676</xdr:rowOff>
    </xdr:from>
    <xdr:to>
      <xdr:col>2</xdr:col>
      <xdr:colOff>540242</xdr:colOff>
      <xdr:row>1</xdr:row>
      <xdr:rowOff>325876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31D18C-863D-47FF-94A3-29E0DB843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4633" y="238126"/>
          <a:ext cx="1225309" cy="259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115033</xdr:colOff>
      <xdr:row>0</xdr:row>
      <xdr:rowOff>66676</xdr:rowOff>
    </xdr:from>
    <xdr:to>
      <xdr:col>2</xdr:col>
      <xdr:colOff>685618</xdr:colOff>
      <xdr:row>0</xdr:row>
      <xdr:rowOff>324391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8F7D563-B526-443E-A33D-D2C0C9776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5033" y="66676"/>
          <a:ext cx="1218285" cy="257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115033</xdr:colOff>
      <xdr:row>1</xdr:row>
      <xdr:rowOff>66676</xdr:rowOff>
    </xdr:from>
    <xdr:to>
      <xdr:col>2</xdr:col>
      <xdr:colOff>121142</xdr:colOff>
      <xdr:row>1</xdr:row>
      <xdr:rowOff>325876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A994D8-7B8C-4A8A-B932-284DED46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5033" y="66676"/>
          <a:ext cx="1225309" cy="259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D0069-BCFA-4424-A5C0-8DC639B385AB}">
  <sheetPr codeName="Blad1"/>
  <dimension ref="A1:G22"/>
  <sheetViews>
    <sheetView view="pageBreakPreview" topLeftCell="B2" zoomScaleNormal="100" zoomScaleSheetLayoutView="100" workbookViewId="0">
      <selection activeCell="G8" sqref="G8"/>
    </sheetView>
  </sheetViews>
  <sheetFormatPr defaultColWidth="9.1796875" defaultRowHeight="12.5" x14ac:dyDescent="0.25"/>
  <cols>
    <col min="1" max="1" width="2.26953125" style="27" hidden="1" customWidth="1"/>
    <col min="2" max="2" width="12" style="27" customWidth="1"/>
    <col min="3" max="3" width="71.81640625" style="27" bestFit="1" customWidth="1"/>
    <col min="4" max="4" width="14.54296875" style="27" bestFit="1" customWidth="1"/>
    <col min="5" max="5" width="9.1796875" style="27"/>
    <col min="6" max="6" width="14.54296875" style="27" bestFit="1" customWidth="1"/>
    <col min="7" max="7" width="12.81640625" style="27" bestFit="1" customWidth="1"/>
    <col min="8" max="16384" width="9.1796875" style="27"/>
  </cols>
  <sheetData>
    <row r="1" spans="2:6" hidden="1" x14ac:dyDescent="0.25"/>
    <row r="2" spans="2:6" s="28" customFormat="1" ht="61.5" customHeight="1" x14ac:dyDescent="0.25">
      <c r="B2" s="14"/>
      <c r="C2" s="5"/>
      <c r="D2" s="5"/>
      <c r="E2" s="5"/>
    </row>
    <row r="3" spans="2:6" s="28" customFormat="1" x14ac:dyDescent="0.25">
      <c r="B3" s="14" t="s">
        <v>0</v>
      </c>
      <c r="C3" s="25" t="s">
        <v>1</v>
      </c>
      <c r="D3" s="5"/>
      <c r="E3" s="5"/>
    </row>
    <row r="4" spans="2:6" s="28" customFormat="1" x14ac:dyDescent="0.25">
      <c r="B4" s="14"/>
      <c r="C4" s="7"/>
      <c r="D4" s="5"/>
      <c r="E4" s="5"/>
    </row>
    <row r="5" spans="2:6" s="28" customFormat="1" ht="13" x14ac:dyDescent="0.25">
      <c r="B5" s="14" t="s">
        <v>2</v>
      </c>
      <c r="C5" s="29" t="str">
        <f>IF(Begroting!C6="","",Begroting!C6)</f>
        <v/>
      </c>
      <c r="D5" s="5"/>
      <c r="E5" s="5"/>
    </row>
    <row r="6" spans="2:6" s="28" customFormat="1" x14ac:dyDescent="0.25">
      <c r="B6" s="14"/>
      <c r="C6" s="5"/>
      <c r="D6" s="5"/>
      <c r="E6" s="5"/>
    </row>
    <row r="7" spans="2:6" x14ac:dyDescent="0.25">
      <c r="C7" s="35"/>
    </row>
    <row r="8" spans="2:6" x14ac:dyDescent="0.25">
      <c r="D8" s="32" t="s">
        <v>3</v>
      </c>
    </row>
    <row r="9" spans="2:6" ht="13.5" x14ac:dyDescent="0.3">
      <c r="C9" s="72" t="s">
        <v>4</v>
      </c>
      <c r="D9" s="34">
        <f>IF(Begroting!K10="geen waarde","geen waarde",Begroting!K10)</f>
        <v>25000</v>
      </c>
    </row>
    <row r="10" spans="2:6" ht="13.5" x14ac:dyDescent="0.25">
      <c r="C10" s="61" t="s">
        <v>5</v>
      </c>
      <c r="D10" s="34" t="str">
        <f>IF(Begroting!K12="geen waarde","geen waarde",Begroting!K12)</f>
        <v>geen waarde</v>
      </c>
    </row>
    <row r="11" spans="2:6" ht="13.5" x14ac:dyDescent="0.25">
      <c r="C11" s="61" t="s">
        <v>6</v>
      </c>
      <c r="D11" s="34" t="str">
        <f>IF(Begroting!K18="geen waarde","geen waarde",Begroting!K18)</f>
        <v>geen waarde</v>
      </c>
    </row>
    <row r="12" spans="2:6" ht="13.5" x14ac:dyDescent="0.25">
      <c r="C12" s="61" t="s">
        <v>7</v>
      </c>
      <c r="D12" s="58" t="str">
        <f>IF(Begroting!K24="geen waarde","geen waarde",Begroting!K24)</f>
        <v>geen waarde</v>
      </c>
      <c r="E12" s="35" t="s">
        <v>8</v>
      </c>
    </row>
    <row r="13" spans="2:6" ht="13.5" x14ac:dyDescent="0.25">
      <c r="C13" s="13" t="s">
        <v>9</v>
      </c>
      <c r="D13" s="36" t="str">
        <f>IF(OR(D10="geen waarde",D11="geen waarde",D12="geen waarde"),"geen waarde",SUM(D9:D12))</f>
        <v>geen waarde</v>
      </c>
    </row>
    <row r="14" spans="2:6" ht="13.5" x14ac:dyDescent="0.25">
      <c r="C14" s="61" t="s">
        <v>10</v>
      </c>
      <c r="D14" s="59" t="str">
        <f>IF(OR(D13="geen waarde",Begroting!K31="geen waarde"),"geen waarde",D13*Begroting!H31)</f>
        <v>geen waarde</v>
      </c>
      <c r="E14" s="35" t="s">
        <v>8</v>
      </c>
    </row>
    <row r="15" spans="2:6" ht="13.5" x14ac:dyDescent="0.25">
      <c r="C15" s="13" t="s">
        <v>3</v>
      </c>
      <c r="D15" s="34" t="str">
        <f>IF(OR(D13="geen waarde",D14="geen waarde"),"geen waarde",D13+D14)</f>
        <v>geen waarde</v>
      </c>
      <c r="F15" s="37"/>
    </row>
    <row r="16" spans="2:6" ht="13.5" x14ac:dyDescent="0.25">
      <c r="C16" s="13"/>
      <c r="D16" s="32"/>
    </row>
    <row r="17" spans="2:7" x14ac:dyDescent="0.25">
      <c r="C17" s="73" t="s">
        <v>11</v>
      </c>
      <c r="D17" s="37">
        <f>1.05*(Begroting!E10*Begroting!F10+Begroting!E12*Begroting!F12*(1-Begroting!G12)*Begroting!J12+Begroting!E18*Begroting!F18*(1-Begroting!G18)*Begroting!J18+Begroting!E24*Begroting!F24*(1-Begroting!G24)*Begroting!J24)</f>
        <v>3177510</v>
      </c>
      <c r="G17" s="38"/>
    </row>
    <row r="18" spans="2:7" x14ac:dyDescent="0.25">
      <c r="C18" s="73" t="s">
        <v>12</v>
      </c>
      <c r="D18" s="38">
        <f>1.1*(Begroting!E10*Begroting!F10+Begroting!E12*Begroting!F12*Begroting!J12+Begroting!E18*Begroting!F18*Begroting!J18+Begroting!E24*Begroting!F24*Begroting!J24)</f>
        <v>5631175</v>
      </c>
    </row>
    <row r="19" spans="2:7" x14ac:dyDescent="0.25">
      <c r="C19" s="73"/>
      <c r="D19" s="38"/>
    </row>
    <row r="20" spans="2:7" ht="13" x14ac:dyDescent="0.25">
      <c r="C20" s="74" t="s">
        <v>13</v>
      </c>
      <c r="D20" s="39">
        <v>20</v>
      </c>
    </row>
    <row r="22" spans="2:7" ht="15.5" x14ac:dyDescent="0.35">
      <c r="B22" s="40" t="s">
        <v>14</v>
      </c>
      <c r="D22" s="41" t="str">
        <f>IF(D15="geen waarde","geen waarde",D20*(D18-D15)/(D18-D17))</f>
        <v>geen waarde</v>
      </c>
    </row>
  </sheetData>
  <sheetProtection algorithmName="SHA-512" hashValue="rIF+drfQBsG4u++JJSskvt8s8azmoXbQIplwVMFXpZIO0vZomnrFIKRJGvcdRxSZSKrYRzl0EyWSjeVhp2ZbCg==" saltValue="uSIaJlU7tvk24vKT4w4Zeg==" spinCount="100000" sheet="1" formatCells="0" formatColumns="0" formatRows="0" insertColumns="0" insertRows="0" insertHyperlinks="0" deleteColumns="0" deleteRows="0" sort="0" autoFilter="0" pivotTables="0"/>
  <printOptions gridLines="1"/>
  <pageMargins left="0.70866141732283472" right="0.70866141732283472" top="0.74803149606299213" bottom="0.74803149606299213" header="0.31496062992125984" footer="0.31496062992125984"/>
  <pageSetup paperSize="9" scale="96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07F91-AA33-4CC6-B407-C448298DB122}">
  <sheetPr codeName="Blad2"/>
  <dimension ref="A1:L33"/>
  <sheetViews>
    <sheetView tabSelected="1" view="pageBreakPreview" zoomScaleNormal="100" zoomScaleSheetLayoutView="100" workbookViewId="0">
      <selection activeCell="H31" sqref="H31"/>
    </sheetView>
  </sheetViews>
  <sheetFormatPr defaultColWidth="9.1796875" defaultRowHeight="12.5" x14ac:dyDescent="0.25"/>
  <cols>
    <col min="1" max="1" width="3.1796875" style="50" customWidth="1"/>
    <col min="2" max="2" width="9.7265625" style="50" customWidth="1"/>
    <col min="3" max="3" width="64.453125" style="50" customWidth="1"/>
    <col min="4" max="4" width="8.453125" style="55" bestFit="1" customWidth="1"/>
    <col min="5" max="5" width="8.453125" style="55" customWidth="1"/>
    <col min="6" max="6" width="11.81640625" style="42" bestFit="1" customWidth="1"/>
    <col min="7" max="7" width="11.26953125" style="42" customWidth="1"/>
    <col min="8" max="8" width="11.81640625" style="50" bestFit="1" customWidth="1"/>
    <col min="9" max="9" width="11.81640625" style="50" customWidth="1"/>
    <col min="10" max="10" width="12.453125" style="50" bestFit="1" customWidth="1"/>
    <col min="11" max="11" width="17.7265625" style="50" customWidth="1"/>
    <col min="12" max="12" width="5.1796875" style="50" customWidth="1"/>
    <col min="13" max="16384" width="9.1796875" style="50"/>
  </cols>
  <sheetData>
    <row r="1" spans="1:12" s="42" customFormat="1" ht="61.5" customHeight="1" x14ac:dyDescent="0.25">
      <c r="A1" s="28"/>
      <c r="B1" s="14"/>
      <c r="C1" s="5"/>
      <c r="D1" s="19"/>
      <c r="E1" s="19"/>
      <c r="F1" s="6"/>
      <c r="G1" s="6"/>
      <c r="H1" s="5"/>
      <c r="I1" s="5"/>
      <c r="J1" s="5"/>
      <c r="K1" s="5"/>
      <c r="L1" s="28"/>
    </row>
    <row r="2" spans="1:12" s="42" customFormat="1" x14ac:dyDescent="0.25">
      <c r="A2" s="28"/>
      <c r="B2" s="14" t="s">
        <v>0</v>
      </c>
      <c r="C2" s="25" t="s">
        <v>1</v>
      </c>
      <c r="D2" s="19"/>
      <c r="E2" s="19"/>
      <c r="F2" s="6"/>
      <c r="G2" s="6"/>
      <c r="H2" s="5"/>
      <c r="I2" s="5"/>
      <c r="J2" s="5"/>
      <c r="K2" s="5"/>
      <c r="L2" s="28"/>
    </row>
    <row r="3" spans="1:12" s="42" customFormat="1" x14ac:dyDescent="0.25">
      <c r="A3" s="28"/>
      <c r="B3" s="14"/>
      <c r="C3" s="25"/>
      <c r="D3" s="19"/>
      <c r="E3" s="19"/>
      <c r="F3" s="6"/>
      <c r="G3" s="6"/>
      <c r="H3" s="5"/>
      <c r="I3" s="5"/>
      <c r="J3" s="5"/>
      <c r="K3" s="5"/>
      <c r="L3" s="28"/>
    </row>
    <row r="4" spans="1:12" s="42" customFormat="1" x14ac:dyDescent="0.25">
      <c r="A4" s="28"/>
      <c r="B4" s="14" t="s">
        <v>15</v>
      </c>
      <c r="C4" s="25" t="s">
        <v>16</v>
      </c>
      <c r="D4" s="19"/>
      <c r="E4" s="19"/>
      <c r="F4" s="6"/>
      <c r="G4" s="6"/>
      <c r="H4" s="5"/>
      <c r="I4" s="5"/>
      <c r="J4" s="5"/>
      <c r="K4" s="5"/>
      <c r="L4" s="28"/>
    </row>
    <row r="5" spans="1:12" s="42" customFormat="1" x14ac:dyDescent="0.25">
      <c r="A5" s="28"/>
      <c r="B5" s="14"/>
      <c r="C5" s="7"/>
      <c r="D5" s="19"/>
      <c r="E5" s="19"/>
      <c r="F5" s="6"/>
      <c r="G5" s="6"/>
      <c r="H5" s="5"/>
      <c r="I5" s="5"/>
      <c r="J5" s="5"/>
      <c r="K5" s="5"/>
      <c r="L5" s="28"/>
    </row>
    <row r="6" spans="1:12" s="42" customFormat="1" ht="13" x14ac:dyDescent="0.25">
      <c r="A6" s="28"/>
      <c r="B6" s="14" t="s">
        <v>2</v>
      </c>
      <c r="C6" s="26"/>
      <c r="D6" s="19"/>
      <c r="E6" s="19"/>
      <c r="F6" s="6"/>
      <c r="G6" s="6"/>
      <c r="H6" s="5"/>
      <c r="I6" s="5"/>
      <c r="J6" s="5"/>
      <c r="K6" s="5"/>
      <c r="L6" s="28"/>
    </row>
    <row r="7" spans="1:12" s="42" customFormat="1" x14ac:dyDescent="0.25">
      <c r="A7" s="28"/>
      <c r="B7" s="14"/>
      <c r="C7" s="5"/>
      <c r="D7" s="19"/>
      <c r="E7" s="19"/>
      <c r="F7" s="6"/>
      <c r="G7" s="6"/>
      <c r="H7" s="5"/>
      <c r="I7" s="5"/>
      <c r="J7" s="5"/>
      <c r="K7" s="5"/>
      <c r="L7" s="28"/>
    </row>
    <row r="8" spans="1:12" s="42" customFormat="1" ht="52" x14ac:dyDescent="0.25">
      <c r="A8" s="28"/>
      <c r="B8" s="43" t="s">
        <v>17</v>
      </c>
      <c r="C8" s="44" t="s">
        <v>18</v>
      </c>
      <c r="D8" s="45" t="s">
        <v>19</v>
      </c>
      <c r="E8" s="45" t="s">
        <v>20</v>
      </c>
      <c r="F8" s="45" t="s">
        <v>21</v>
      </c>
      <c r="G8" s="46" t="s">
        <v>22</v>
      </c>
      <c r="H8" s="45" t="s">
        <v>23</v>
      </c>
      <c r="I8" s="45" t="s">
        <v>24</v>
      </c>
      <c r="J8" s="47" t="s">
        <v>25</v>
      </c>
      <c r="K8" s="45" t="s">
        <v>3</v>
      </c>
      <c r="L8" s="28"/>
    </row>
    <row r="9" spans="1:12" ht="12.75" customHeight="1" x14ac:dyDescent="0.25">
      <c r="A9" s="27"/>
      <c r="B9" s="17"/>
      <c r="C9" s="71" t="s">
        <v>26</v>
      </c>
      <c r="D9" s="20"/>
      <c r="E9" s="20"/>
      <c r="F9" s="8"/>
      <c r="G9" s="8"/>
      <c r="H9" s="8"/>
      <c r="I9" s="48"/>
      <c r="J9" s="49"/>
      <c r="K9" s="9"/>
      <c r="L9" s="27"/>
    </row>
    <row r="10" spans="1:12" ht="12.75" customHeight="1" x14ac:dyDescent="0.25">
      <c r="A10" s="27"/>
      <c r="B10" s="18" t="s">
        <v>27</v>
      </c>
      <c r="C10" s="10" t="s">
        <v>28</v>
      </c>
      <c r="D10" s="21" t="s">
        <v>29</v>
      </c>
      <c r="E10" s="21">
        <v>1</v>
      </c>
      <c r="F10" s="9">
        <v>25000</v>
      </c>
      <c r="G10" s="9"/>
      <c r="H10" s="9">
        <v>25000</v>
      </c>
      <c r="I10" s="2"/>
      <c r="J10" s="3"/>
      <c r="K10" s="9">
        <f>E10*F10</f>
        <v>25000</v>
      </c>
      <c r="L10" s="27"/>
    </row>
    <row r="11" spans="1:12" ht="12.75" customHeight="1" x14ac:dyDescent="0.25">
      <c r="A11" s="27"/>
      <c r="B11" s="18"/>
      <c r="C11" s="10"/>
      <c r="D11" s="22"/>
      <c r="E11" s="22"/>
      <c r="F11" s="9"/>
      <c r="G11" s="9"/>
      <c r="H11" s="9"/>
      <c r="I11" s="2"/>
      <c r="J11" s="3"/>
      <c r="K11" s="9"/>
      <c r="L11" s="27"/>
    </row>
    <row r="12" spans="1:12" ht="12.75" customHeight="1" x14ac:dyDescent="0.25">
      <c r="A12" s="27"/>
      <c r="B12" s="18"/>
      <c r="C12" s="11" t="s">
        <v>5</v>
      </c>
      <c r="D12" s="23" t="s">
        <v>30</v>
      </c>
      <c r="E12" s="23">
        <v>2</v>
      </c>
      <c r="F12" s="9">
        <v>2050</v>
      </c>
      <c r="G12" s="15">
        <v>0.4</v>
      </c>
      <c r="H12" s="9">
        <f>SUM(H13:H16)</f>
        <v>0</v>
      </c>
      <c r="I12" s="16">
        <f>-1*(+H12-F12)/F12</f>
        <v>1</v>
      </c>
      <c r="J12" s="4">
        <v>810</v>
      </c>
      <c r="K12" s="9" t="str">
        <f>IF(H12&lt;F12*(1-G12),"geen waarde",(IF(H12&gt;1*F12,"geen waarde",E12*H12*J12)))</f>
        <v>geen waarde</v>
      </c>
      <c r="L12" s="27"/>
    </row>
    <row r="13" spans="1:12" ht="12.75" customHeight="1" x14ac:dyDescent="0.25">
      <c r="A13" s="27"/>
      <c r="B13" s="18" t="s">
        <v>31</v>
      </c>
      <c r="C13" s="10" t="s">
        <v>32</v>
      </c>
      <c r="D13" s="23" t="s">
        <v>30</v>
      </c>
      <c r="E13" s="23"/>
      <c r="F13" s="9"/>
      <c r="G13" s="9"/>
      <c r="H13" s="56">
        <v>0</v>
      </c>
      <c r="I13" s="16"/>
      <c r="J13" s="4"/>
      <c r="K13" s="9"/>
      <c r="L13" s="27"/>
    </row>
    <row r="14" spans="1:12" ht="12.75" customHeight="1" x14ac:dyDescent="0.25">
      <c r="A14" s="27"/>
      <c r="B14" s="18" t="s">
        <v>33</v>
      </c>
      <c r="C14" s="10" t="s">
        <v>34</v>
      </c>
      <c r="D14" s="23" t="s">
        <v>30</v>
      </c>
      <c r="E14" s="23"/>
      <c r="F14" s="9"/>
      <c r="G14" s="9"/>
      <c r="H14" s="56">
        <v>0</v>
      </c>
      <c r="I14" s="16"/>
      <c r="J14" s="4"/>
      <c r="K14" s="9"/>
      <c r="L14" s="27"/>
    </row>
    <row r="15" spans="1:12" ht="12.75" customHeight="1" x14ac:dyDescent="0.25">
      <c r="A15" s="27"/>
      <c r="B15" s="18" t="s">
        <v>35</v>
      </c>
      <c r="C15" s="10" t="s">
        <v>36</v>
      </c>
      <c r="D15" s="23" t="s">
        <v>30</v>
      </c>
      <c r="E15" s="23"/>
      <c r="F15" s="9"/>
      <c r="G15" s="9"/>
      <c r="H15" s="56">
        <v>0</v>
      </c>
      <c r="I15" s="16"/>
      <c r="J15" s="4"/>
      <c r="K15" s="9"/>
      <c r="L15" s="27"/>
    </row>
    <row r="16" spans="1:12" ht="12.75" customHeight="1" x14ac:dyDescent="0.25">
      <c r="A16" s="27"/>
      <c r="B16" s="18" t="s">
        <v>37</v>
      </c>
      <c r="C16" s="10" t="s">
        <v>38</v>
      </c>
      <c r="D16" s="23" t="s">
        <v>30</v>
      </c>
      <c r="E16" s="23"/>
      <c r="F16" s="9"/>
      <c r="G16" s="9"/>
      <c r="H16" s="56">
        <v>0</v>
      </c>
      <c r="I16" s="16"/>
      <c r="J16" s="4"/>
      <c r="K16" s="9"/>
      <c r="L16" s="27"/>
    </row>
    <row r="17" spans="1:12" ht="12.75" customHeight="1" x14ac:dyDescent="0.25">
      <c r="A17" s="27"/>
      <c r="B17" s="18"/>
      <c r="C17" s="10"/>
      <c r="D17" s="22"/>
      <c r="E17" s="22"/>
      <c r="F17" s="9"/>
      <c r="G17" s="9"/>
      <c r="H17" s="9"/>
      <c r="I17" s="16"/>
      <c r="J17" s="4"/>
      <c r="K17" s="9"/>
      <c r="L17" s="27"/>
    </row>
    <row r="18" spans="1:12" ht="12.75" customHeight="1" x14ac:dyDescent="0.25">
      <c r="A18" s="27"/>
      <c r="B18" s="18"/>
      <c r="C18" s="11" t="s">
        <v>6</v>
      </c>
      <c r="D18" s="23" t="s">
        <v>30</v>
      </c>
      <c r="E18" s="23">
        <v>1</v>
      </c>
      <c r="F18" s="9">
        <v>2050</v>
      </c>
      <c r="G18" s="15">
        <v>0.4</v>
      </c>
      <c r="H18" s="75">
        <f>SUM(H19:H22)</f>
        <v>0</v>
      </c>
      <c r="I18" s="16">
        <f>-1*(+H18-F18)/F18</f>
        <v>1</v>
      </c>
      <c r="J18" s="4">
        <v>640</v>
      </c>
      <c r="K18" s="9" t="str">
        <f>IF(H18&lt;F18*(1-G18),"geen waarde",(IF(H18&gt;1*F18,"geen waarde",E18*H18*J18)))</f>
        <v>geen waarde</v>
      </c>
      <c r="L18" s="27"/>
    </row>
    <row r="19" spans="1:12" ht="12.75" customHeight="1" x14ac:dyDescent="0.25">
      <c r="A19" s="27"/>
      <c r="B19" s="18" t="s">
        <v>39</v>
      </c>
      <c r="C19" s="10" t="s">
        <v>40</v>
      </c>
      <c r="D19" s="23" t="s">
        <v>30</v>
      </c>
      <c r="E19" s="23"/>
      <c r="F19" s="12"/>
      <c r="G19" s="12"/>
      <c r="H19" s="56">
        <v>0</v>
      </c>
      <c r="I19" s="16"/>
      <c r="J19" s="4"/>
      <c r="K19" s="9"/>
      <c r="L19" s="27"/>
    </row>
    <row r="20" spans="1:12" ht="12.75" customHeight="1" x14ac:dyDescent="0.25">
      <c r="A20" s="27"/>
      <c r="B20" s="18" t="s">
        <v>41</v>
      </c>
      <c r="C20" s="10" t="s">
        <v>42</v>
      </c>
      <c r="D20" s="23" t="s">
        <v>30</v>
      </c>
      <c r="E20" s="23"/>
      <c r="F20" s="12"/>
      <c r="G20" s="12"/>
      <c r="H20" s="56">
        <v>0</v>
      </c>
      <c r="I20" s="16"/>
      <c r="J20" s="4"/>
      <c r="K20" s="9"/>
      <c r="L20" s="27"/>
    </row>
    <row r="21" spans="1:12" ht="12.75" customHeight="1" x14ac:dyDescent="0.25">
      <c r="A21" s="27"/>
      <c r="B21" s="18" t="s">
        <v>43</v>
      </c>
      <c r="C21" s="10" t="s">
        <v>44</v>
      </c>
      <c r="D21" s="23" t="s">
        <v>30</v>
      </c>
      <c r="E21" s="23"/>
      <c r="F21" s="48"/>
      <c r="G21" s="48"/>
      <c r="H21" s="56">
        <v>0</v>
      </c>
      <c r="I21" s="16"/>
      <c r="J21" s="4"/>
      <c r="K21" s="9"/>
      <c r="L21" s="27"/>
    </row>
    <row r="22" spans="1:12" ht="12.75" customHeight="1" x14ac:dyDescent="0.25">
      <c r="A22" s="27"/>
      <c r="B22" s="18" t="s">
        <v>45</v>
      </c>
      <c r="C22" s="10" t="s">
        <v>38</v>
      </c>
      <c r="D22" s="23" t="s">
        <v>30</v>
      </c>
      <c r="E22" s="23"/>
      <c r="F22" s="48"/>
      <c r="G22" s="48"/>
      <c r="H22" s="56">
        <v>0</v>
      </c>
      <c r="I22" s="16"/>
      <c r="J22" s="4"/>
      <c r="K22" s="9"/>
      <c r="L22" s="27"/>
    </row>
    <row r="23" spans="1:12" ht="12.75" customHeight="1" x14ac:dyDescent="0.25">
      <c r="A23" s="27"/>
      <c r="B23" s="18"/>
      <c r="C23" s="10"/>
      <c r="D23" s="8"/>
      <c r="E23" s="8"/>
      <c r="F23" s="51"/>
      <c r="G23" s="51"/>
      <c r="H23" s="9"/>
      <c r="I23" s="16"/>
      <c r="J23" s="4"/>
      <c r="K23" s="9"/>
      <c r="L23" s="27"/>
    </row>
    <row r="24" spans="1:12" ht="12.75" customHeight="1" x14ac:dyDescent="0.25">
      <c r="A24" s="27"/>
      <c r="B24" s="18"/>
      <c r="C24" s="11" t="s">
        <v>7</v>
      </c>
      <c r="D24" s="23" t="s">
        <v>30</v>
      </c>
      <c r="E24" s="23">
        <v>1</v>
      </c>
      <c r="F24" s="9">
        <v>2562.5</v>
      </c>
      <c r="G24" s="15">
        <v>0.52</v>
      </c>
      <c r="H24" s="9">
        <f>SUM(H25:H26)</f>
        <v>0</v>
      </c>
      <c r="I24" s="16">
        <f>-1*(+H24-F24)/F24</f>
        <v>1</v>
      </c>
      <c r="J24" s="4">
        <v>180</v>
      </c>
      <c r="K24" s="9" t="str">
        <f>IF(H24&lt;F24*(1-G24),"geen waarde",(IF(H24&gt;1*F24,"geen waarde",E24*H24*J24)))</f>
        <v>geen waarde</v>
      </c>
      <c r="L24" s="27"/>
    </row>
    <row r="25" spans="1:12" ht="12.75" customHeight="1" x14ac:dyDescent="0.25">
      <c r="A25" s="27"/>
      <c r="B25" s="18" t="s">
        <v>46</v>
      </c>
      <c r="C25" s="10" t="s">
        <v>47</v>
      </c>
      <c r="D25" s="23" t="s">
        <v>30</v>
      </c>
      <c r="E25" s="23"/>
      <c r="F25" s="9"/>
      <c r="G25" s="9"/>
      <c r="H25" s="56">
        <v>0</v>
      </c>
      <c r="I25" s="2"/>
      <c r="J25" s="3"/>
      <c r="K25" s="9"/>
      <c r="L25" s="27"/>
    </row>
    <row r="26" spans="1:12" ht="12.75" customHeight="1" x14ac:dyDescent="0.25">
      <c r="A26" s="27"/>
      <c r="B26" s="18" t="s">
        <v>48</v>
      </c>
      <c r="C26" s="10" t="s">
        <v>49</v>
      </c>
      <c r="D26" s="23" t="s">
        <v>30</v>
      </c>
      <c r="E26" s="23"/>
      <c r="F26" s="9"/>
      <c r="G26" s="9"/>
      <c r="H26" s="56">
        <v>0</v>
      </c>
      <c r="I26" s="2"/>
      <c r="J26" s="3"/>
      <c r="K26" s="9"/>
      <c r="L26" s="27"/>
    </row>
    <row r="27" spans="1:12" ht="12.75" customHeight="1" x14ac:dyDescent="0.25">
      <c r="A27" s="27"/>
      <c r="B27" s="18"/>
      <c r="C27" s="10"/>
      <c r="D27" s="8"/>
      <c r="E27" s="8"/>
      <c r="F27" s="9"/>
      <c r="G27" s="9"/>
      <c r="H27" s="9"/>
      <c r="I27" s="2"/>
      <c r="J27" s="3"/>
      <c r="K27" s="9"/>
      <c r="L27" s="27"/>
    </row>
    <row r="28" spans="1:12" x14ac:dyDescent="0.25">
      <c r="A28" s="27"/>
      <c r="B28" s="52"/>
      <c r="C28" s="52"/>
      <c r="D28" s="53"/>
      <c r="E28" s="53"/>
      <c r="F28" s="5"/>
      <c r="G28" s="5"/>
      <c r="H28" s="52"/>
      <c r="I28" s="52"/>
      <c r="J28" s="52"/>
      <c r="K28" s="52"/>
      <c r="L28" s="27"/>
    </row>
    <row r="29" spans="1:12" ht="15.75" customHeight="1" x14ac:dyDescent="0.35">
      <c r="A29" s="27"/>
      <c r="B29" s="40" t="s">
        <v>50</v>
      </c>
      <c r="C29" s="52"/>
      <c r="D29" s="53"/>
      <c r="E29" s="53"/>
      <c r="F29" s="5"/>
      <c r="G29" s="5"/>
      <c r="H29" s="52"/>
      <c r="I29" s="52"/>
      <c r="J29" s="54"/>
      <c r="K29" s="24" t="str">
        <f>IF(OR(K12="geen waarde",K18="geen waarde",K24="geen waarde"),"geen waarde",SUM(K9:K27))</f>
        <v>geen waarde</v>
      </c>
      <c r="L29" s="27"/>
    </row>
    <row r="30" spans="1:12" x14ac:dyDescent="0.25">
      <c r="A30" s="27"/>
      <c r="B30" s="27"/>
      <c r="C30" s="27"/>
      <c r="D30" s="53"/>
      <c r="E30" s="53"/>
      <c r="F30" s="28"/>
      <c r="G30" s="28"/>
      <c r="H30" s="27"/>
      <c r="I30" s="27"/>
      <c r="J30" s="27"/>
      <c r="K30" s="27"/>
      <c r="L30" s="27"/>
    </row>
    <row r="31" spans="1:12" ht="15.5" x14ac:dyDescent="0.35">
      <c r="B31" s="40" t="s">
        <v>51</v>
      </c>
      <c r="C31" s="54"/>
      <c r="D31" s="53"/>
      <c r="E31" s="53"/>
      <c r="F31" s="28"/>
      <c r="G31" s="28"/>
      <c r="H31" s="60"/>
      <c r="I31" s="27"/>
      <c r="J31" s="54"/>
      <c r="K31" s="24" t="str">
        <f>IF(K29="geen waarde","geen waarde",IF(AND(H31&gt;=5%,H31&lt;=10%),H31*K29,"geen waarde"))</f>
        <v>geen waarde</v>
      </c>
    </row>
    <row r="32" spans="1:12" x14ac:dyDescent="0.25">
      <c r="B32" s="27"/>
      <c r="C32" s="27"/>
      <c r="D32" s="53"/>
      <c r="E32" s="53"/>
      <c r="F32" s="28"/>
      <c r="G32" s="28"/>
      <c r="I32" s="27"/>
      <c r="J32" s="27"/>
    </row>
    <row r="33" spans="1:12" ht="15.75" customHeight="1" x14ac:dyDescent="0.35">
      <c r="A33" s="27"/>
      <c r="B33" s="40" t="s">
        <v>52</v>
      </c>
      <c r="C33" s="52"/>
      <c r="D33" s="53"/>
      <c r="E33" s="53"/>
      <c r="F33" s="5"/>
      <c r="G33" s="5"/>
      <c r="H33" s="52"/>
      <c r="I33" s="52"/>
      <c r="J33" s="54"/>
      <c r="K33" s="24" t="str">
        <f>IF(OR(K16="geen waarde",K22="geen waarde",K28="geen waarde",K31="geen waarde"),"geen waarde",SUM(K29:K31))</f>
        <v>geen waarde</v>
      </c>
      <c r="L33" s="27"/>
    </row>
  </sheetData>
  <sheetProtection algorithmName="SHA-512" hashValue="c0OMaVYA0MCMoBm8MjzKx4f1Re22KI64hycxE0IDj0o9sbY0tOBON0BTTNPkodOIz4W1mBz3pc/fwRbWITvUsQ==" saltValue="J5Lvj6pzYNRPEUmjLPXXMA==" spinCount="100000" sheet="1" formatCells="0" formatColumns="0" formatRows="0" insertColumns="0" insertRows="0" insertHyperlinks="0" deleteColumns="0" deleteRows="0" sort="0" autoFilter="0" pivotTables="0"/>
  <conditionalFormatting sqref="I12">
    <cfRule type="cellIs" dxfId="14" priority="28" operator="greaterThan">
      <formula>0.4</formula>
    </cfRule>
  </conditionalFormatting>
  <conditionalFormatting sqref="I18">
    <cfRule type="cellIs" dxfId="13" priority="27" operator="greaterThan">
      <formula>0.4</formula>
    </cfRule>
  </conditionalFormatting>
  <conditionalFormatting sqref="I24">
    <cfRule type="cellIs" dxfId="12" priority="26" operator="greaterThan">
      <formula>$G$24</formula>
    </cfRule>
  </conditionalFormatting>
  <conditionalFormatting sqref="K24">
    <cfRule type="cellIs" dxfId="11" priority="11" operator="equal">
      <formula>"geen waarde"</formula>
    </cfRule>
    <cfRule type="cellIs" dxfId="10" priority="12" operator="equal">
      <formula>"""geen waarde"""</formula>
    </cfRule>
  </conditionalFormatting>
  <conditionalFormatting sqref="K18">
    <cfRule type="cellIs" dxfId="9" priority="9" operator="equal">
      <formula>"geen waarde"</formula>
    </cfRule>
    <cfRule type="cellIs" dxfId="8" priority="10" operator="equal">
      <formula>"""geen waarde"""</formula>
    </cfRule>
  </conditionalFormatting>
  <conditionalFormatting sqref="K12">
    <cfRule type="cellIs" dxfId="7" priority="7" operator="equal">
      <formula>"geen waarde"</formula>
    </cfRule>
    <cfRule type="cellIs" dxfId="6" priority="8" operator="equal">
      <formula>"""geen waarde"""</formula>
    </cfRule>
  </conditionalFormatting>
  <conditionalFormatting sqref="K31">
    <cfRule type="cellIs" dxfId="5" priority="5" operator="equal">
      <formula>"geen waarde"</formula>
    </cfRule>
    <cfRule type="cellIs" dxfId="4" priority="6" operator="equal">
      <formula>"""geen waarde"""</formula>
    </cfRule>
  </conditionalFormatting>
  <conditionalFormatting sqref="K29">
    <cfRule type="cellIs" dxfId="3" priority="3" operator="equal">
      <formula>"geen waarde"</formula>
    </cfRule>
    <cfRule type="cellIs" dxfId="2" priority="4" operator="equal">
      <formula>"""geen waarde"""</formula>
    </cfRule>
  </conditionalFormatting>
  <conditionalFormatting sqref="K33">
    <cfRule type="cellIs" dxfId="1" priority="1" operator="equal">
      <formula>"geen waarde"</formula>
    </cfRule>
    <cfRule type="cellIs" dxfId="0" priority="2" operator="equal">
      <formula>"""geen waarde"""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landscape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4D0CA-B61D-4131-A6E1-7374138A5417}">
  <sheetPr codeName="Blad3"/>
  <dimension ref="A1:L22"/>
  <sheetViews>
    <sheetView view="pageBreakPreview" zoomScale="130" zoomScaleNormal="100" zoomScaleSheetLayoutView="130" workbookViewId="0">
      <selection activeCell="B5" sqref="B5"/>
    </sheetView>
  </sheetViews>
  <sheetFormatPr defaultRowHeight="12.5" x14ac:dyDescent="0.25"/>
  <sheetData>
    <row r="1" spans="1:12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41.25" customHeight="1" x14ac:dyDescent="0.25">
      <c r="A2" s="14"/>
      <c r="B2" s="5"/>
      <c r="C2" s="1"/>
      <c r="D2" s="6"/>
      <c r="E2" s="5"/>
      <c r="F2" s="5"/>
      <c r="G2" s="5"/>
      <c r="H2" s="5"/>
      <c r="I2" s="5"/>
      <c r="J2" s="5"/>
      <c r="K2" s="5"/>
      <c r="L2" s="5"/>
    </row>
    <row r="3" spans="1:12" x14ac:dyDescent="0.25">
      <c r="A3" s="14" t="s">
        <v>0</v>
      </c>
      <c r="B3" s="25" t="s">
        <v>1</v>
      </c>
      <c r="C3" s="1"/>
      <c r="D3" s="6"/>
      <c r="E3" s="5"/>
      <c r="F3" s="5"/>
      <c r="G3" s="5"/>
      <c r="H3" s="5"/>
      <c r="I3" s="5"/>
      <c r="J3" s="5"/>
      <c r="K3" s="5"/>
      <c r="L3" s="5"/>
    </row>
    <row r="4" spans="1:12" x14ac:dyDescent="0.25">
      <c r="A4" s="14"/>
      <c r="B4" s="7"/>
      <c r="C4" s="1"/>
      <c r="D4" s="6"/>
      <c r="E4" s="5"/>
      <c r="F4" s="5"/>
      <c r="G4" s="5"/>
      <c r="H4" s="5"/>
      <c r="I4" s="5"/>
      <c r="J4" s="5"/>
      <c r="K4" s="5"/>
      <c r="L4" s="5"/>
    </row>
    <row r="5" spans="1:12" ht="13" x14ac:dyDescent="0.25">
      <c r="A5" s="14" t="s">
        <v>2</v>
      </c>
      <c r="B5" s="29" t="str">
        <f>IF(Begroting!C6="","",Begroting!C6)</f>
        <v/>
      </c>
      <c r="C5" s="1"/>
      <c r="D5" s="6"/>
      <c r="E5" s="5"/>
      <c r="F5" s="5"/>
      <c r="G5" s="5"/>
      <c r="H5" s="5"/>
      <c r="I5" s="5"/>
      <c r="J5" s="5"/>
      <c r="K5" s="5"/>
      <c r="L5" s="5"/>
    </row>
    <row r="6" spans="1:12" x14ac:dyDescent="0.25">
      <c r="A6" s="14"/>
      <c r="B6" s="5"/>
      <c r="C6" s="1"/>
      <c r="D6" s="6"/>
      <c r="E6" s="5"/>
      <c r="F6" s="5"/>
      <c r="G6" s="5"/>
      <c r="H6" s="5"/>
      <c r="I6" s="5"/>
      <c r="J6" s="5"/>
      <c r="K6" s="5"/>
      <c r="L6" s="5"/>
    </row>
    <row r="7" spans="1:12" x14ac:dyDescent="0.25">
      <c r="A7" s="27"/>
      <c r="B7" s="35" t="s">
        <v>53</v>
      </c>
      <c r="C7" s="30"/>
      <c r="D7" s="65" t="s">
        <v>54</v>
      </c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/>
      <c r="B8" s="27"/>
      <c r="C8" s="30"/>
      <c r="D8" s="31"/>
      <c r="E8" s="32"/>
      <c r="F8" s="27"/>
      <c r="G8" s="27"/>
      <c r="H8" s="27"/>
      <c r="I8" s="27"/>
      <c r="J8" s="27"/>
      <c r="K8" s="27"/>
      <c r="L8" s="27"/>
    </row>
    <row r="9" spans="1:12" ht="13.5" x14ac:dyDescent="0.25">
      <c r="A9" s="27"/>
      <c r="B9" s="63" t="s">
        <v>55</v>
      </c>
      <c r="C9" s="33"/>
      <c r="D9" s="70"/>
      <c r="E9" s="34"/>
      <c r="F9" s="27"/>
      <c r="G9" s="27"/>
      <c r="H9" s="27"/>
      <c r="I9" s="27"/>
      <c r="J9" s="27"/>
      <c r="K9" s="27"/>
      <c r="L9" s="27"/>
    </row>
    <row r="10" spans="1:12" ht="13.5" x14ac:dyDescent="0.25">
      <c r="A10" s="27"/>
      <c r="B10" s="63" t="s">
        <v>56</v>
      </c>
      <c r="C10" s="33"/>
      <c r="D10" s="66"/>
      <c r="E10" s="34"/>
      <c r="F10" s="27"/>
      <c r="G10" s="27"/>
      <c r="H10" s="27"/>
      <c r="I10" s="27"/>
      <c r="J10" s="27"/>
      <c r="K10" s="27"/>
      <c r="L10" s="27"/>
    </row>
    <row r="11" spans="1:12" ht="13.5" x14ac:dyDescent="0.25">
      <c r="A11" s="27"/>
      <c r="B11" s="63" t="s">
        <v>57</v>
      </c>
      <c r="C11" s="33"/>
      <c r="D11" s="66"/>
      <c r="E11" s="34"/>
      <c r="F11" s="35"/>
      <c r="G11" s="35"/>
      <c r="H11" s="35"/>
      <c r="I11" s="35"/>
      <c r="J11" s="35"/>
      <c r="K11" s="35"/>
      <c r="L11" s="35"/>
    </row>
    <row r="12" spans="1:12" ht="13.5" x14ac:dyDescent="0.25">
      <c r="A12" s="27"/>
      <c r="B12" s="63" t="s">
        <v>58</v>
      </c>
      <c r="C12" s="30"/>
      <c r="D12" s="67"/>
      <c r="E12" s="36"/>
      <c r="F12" s="27"/>
      <c r="G12" s="27"/>
      <c r="H12" s="27"/>
      <c r="I12" s="27"/>
      <c r="J12" s="27"/>
      <c r="K12" s="27"/>
      <c r="L12" s="27"/>
    </row>
    <row r="13" spans="1:12" ht="13.5" x14ac:dyDescent="0.25">
      <c r="A13" s="27"/>
      <c r="B13" s="63" t="s">
        <v>59</v>
      </c>
      <c r="C13" s="57"/>
      <c r="D13" s="67"/>
      <c r="E13" s="62"/>
      <c r="F13" s="35"/>
      <c r="G13" s="35"/>
      <c r="H13" s="35"/>
      <c r="I13" s="35"/>
      <c r="J13" s="35"/>
      <c r="K13" s="35"/>
      <c r="L13" s="35"/>
    </row>
    <row r="14" spans="1:12" ht="13.5" x14ac:dyDescent="0.25">
      <c r="A14" s="27"/>
      <c r="B14" s="63" t="s">
        <v>60</v>
      </c>
      <c r="C14" s="30"/>
      <c r="D14" s="67"/>
      <c r="E14" s="34"/>
      <c r="F14" s="27"/>
      <c r="G14" s="27"/>
      <c r="H14" s="27"/>
      <c r="I14" s="27"/>
      <c r="J14" s="27"/>
      <c r="K14" s="27"/>
      <c r="L14" s="27"/>
    </row>
    <row r="15" spans="1:12" ht="13.5" x14ac:dyDescent="0.25">
      <c r="A15" s="27"/>
      <c r="B15" s="63" t="s">
        <v>61</v>
      </c>
      <c r="C15" s="30"/>
      <c r="D15" s="67"/>
      <c r="E15" s="32"/>
      <c r="F15" s="27"/>
      <c r="G15" s="27"/>
      <c r="H15" s="27"/>
      <c r="I15" s="27"/>
      <c r="J15" s="27"/>
      <c r="K15" s="27"/>
      <c r="L15" s="27"/>
    </row>
    <row r="16" spans="1:12" ht="13.5" x14ac:dyDescent="0.3">
      <c r="A16" s="27"/>
      <c r="B16" s="64" t="s">
        <v>62</v>
      </c>
      <c r="C16" s="27"/>
      <c r="D16" s="67"/>
      <c r="E16" s="37"/>
      <c r="F16" s="27"/>
      <c r="G16" s="27"/>
      <c r="H16" s="27"/>
      <c r="I16" s="27"/>
      <c r="J16" s="27"/>
      <c r="K16" s="27"/>
      <c r="L16" s="27"/>
    </row>
    <row r="17" spans="1:12" ht="13.5" x14ac:dyDescent="0.3">
      <c r="A17" s="27"/>
      <c r="B17" s="64" t="s">
        <v>63</v>
      </c>
      <c r="C17" s="27"/>
      <c r="D17" s="67"/>
      <c r="E17" s="38"/>
      <c r="F17" s="27"/>
      <c r="G17" s="27"/>
      <c r="H17" s="27"/>
      <c r="I17" s="27"/>
      <c r="J17" s="27"/>
      <c r="K17" s="27"/>
      <c r="L17" s="27"/>
    </row>
    <row r="18" spans="1:12" ht="13.5" x14ac:dyDescent="0.3">
      <c r="A18" s="27"/>
      <c r="B18" s="64" t="s">
        <v>64</v>
      </c>
      <c r="C18" s="27"/>
      <c r="D18" s="67"/>
      <c r="E18" s="38"/>
      <c r="F18" s="27"/>
      <c r="G18" s="27"/>
      <c r="H18" s="27"/>
      <c r="I18" s="27"/>
      <c r="J18" s="27"/>
      <c r="K18" s="27"/>
      <c r="L18" s="27"/>
    </row>
    <row r="19" spans="1:12" ht="13.5" x14ac:dyDescent="0.3">
      <c r="A19" s="27"/>
      <c r="B19" s="64" t="s">
        <v>65</v>
      </c>
      <c r="C19" s="35"/>
      <c r="D19" s="68"/>
      <c r="E19" s="39"/>
      <c r="F19" s="27"/>
      <c r="G19" s="27"/>
      <c r="H19" s="27"/>
      <c r="I19" s="27"/>
      <c r="J19" s="27"/>
      <c r="K19" s="27"/>
      <c r="L19" s="27"/>
    </row>
    <row r="20" spans="1:12" ht="13.5" x14ac:dyDescent="0.3">
      <c r="A20" s="27"/>
      <c r="B20" s="64" t="s">
        <v>66</v>
      </c>
      <c r="C20" s="27"/>
      <c r="D20" s="69"/>
      <c r="E20" s="27"/>
      <c r="F20" s="27"/>
      <c r="G20" s="27"/>
      <c r="H20" s="27"/>
      <c r="I20" s="27"/>
      <c r="J20" s="27"/>
      <c r="K20" s="27"/>
      <c r="L20" s="27"/>
    </row>
    <row r="21" spans="1:12" ht="15.5" x14ac:dyDescent="0.35">
      <c r="A21" s="40"/>
      <c r="B21" s="27"/>
      <c r="C21" s="30"/>
      <c r="D21" s="28"/>
      <c r="E21" s="41"/>
      <c r="F21" s="27"/>
      <c r="G21" s="27"/>
      <c r="H21" s="27"/>
      <c r="I21" s="27"/>
      <c r="J21" s="27"/>
      <c r="K21" s="27"/>
      <c r="L21" s="27"/>
    </row>
    <row r="22" spans="1:12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sheetProtection algorithmName="SHA-512" hashValue="PhFzUIOAzvcpAOp4E/O3s/f9QXp7YZFa2KBe4PD5eLU0u8QFIcSvpOGJsuvARZN96LESWOh363e+lf7tfWLosQ==" saltValue="uvHlJZWSQTgZsQ8AO3G+Rw==" spinCount="100000" sheet="1" objects="1" scenarios="1"/>
  <pageMargins left="0.7" right="0.7" top="0.75" bottom="0.75" header="0.3" footer="0.3"/>
  <pageSetup paperSize="9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723E20A23254889575D9A958595C4" ma:contentTypeVersion="12" ma:contentTypeDescription="Een nieuw document maken." ma:contentTypeScope="" ma:versionID="59f492e19db3bcf155c131968217d593">
  <xsd:schema xmlns:xsd="http://www.w3.org/2001/XMLSchema" xmlns:xs="http://www.w3.org/2001/XMLSchema" xmlns:p="http://schemas.microsoft.com/office/2006/metadata/properties" xmlns:ns2="feef5865-a982-42aa-8640-9d4286765ef6" xmlns:ns3="471fae51-fb6e-4cf1-8028-cc774aba85c2" xmlns:ns4="98b7ddc9-0370-4c51-b413-1a66444a8e37" targetNamespace="http://schemas.microsoft.com/office/2006/metadata/properties" ma:root="true" ma:fieldsID="dc72b8791bf82cb27181f1719e321e03" ns2:_="" ns3:_="" ns4:_="">
    <xsd:import namespace="feef5865-a982-42aa-8640-9d4286765ef6"/>
    <xsd:import namespace="471fae51-fb6e-4cf1-8028-cc774aba85c2"/>
    <xsd:import namespace="98b7ddc9-0370-4c51-b413-1a66444a8e3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1fae51-fb6e-4cf1-8028-cc774aba85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b7ddc9-0370-4c51-b413-1a66444a8e3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>
  <documentManagement>
    <_dlc_DocId xmlns="feef5865-a982-42aa-8640-9d4286765ef6">C7Z42DTUEE66-1016677872-1977</_dlc_DocId>
    <_dlc_DocIdUrl xmlns="feef5865-a982-42aa-8640-9d4286765ef6">
      <Url>https://prorailbv.sharepoint.com/teams/Baanlichaam/_layouts/15/DocIdRedir.aspx?ID=C7Z42DTUEE66-1016677872-1977</Url>
      <Description>C7Z42DTUEE66-1016677872-1977</Description>
    </_dlc_DocIdUrl>
  </documentManagement>
</p:properties>
</file>

<file path=customXml/item5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5CCFC6A-3131-482D-86E7-3DFB7428BC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F4F2AD-CAB3-4EF1-A0FC-F21DE4905C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471fae51-fb6e-4cf1-8028-cc774aba85c2"/>
    <ds:schemaRef ds:uri="98b7ddc9-0370-4c51-b413-1a66444a8e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2594A8-BF33-43F3-9C51-B8CDFF0E4B7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E33455F-8340-477D-BC3A-E2E8C2D109D4}">
  <ds:schemaRefs>
    <ds:schemaRef ds:uri="http://schemas.microsoft.com/office/2006/metadata/properties"/>
    <ds:schemaRef ds:uri="feef5865-a982-42aa-8640-9d4286765ef6"/>
  </ds:schemaRefs>
</ds:datastoreItem>
</file>

<file path=customXml/itemProps5.xml><?xml version="1.0" encoding="utf-8"?>
<ds:datastoreItem xmlns:ds="http://schemas.openxmlformats.org/officeDocument/2006/customXml" ds:itemID="{47842474-839D-4086-A4E7-368C12CF4E1F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Score gunning</vt:lpstr>
      <vt:lpstr>Begroting</vt:lpstr>
      <vt:lpstr>Tarieven</vt:lpstr>
      <vt:lpstr>Begroting!Afdrukbereik</vt:lpstr>
      <vt:lpstr>'Score gunning'!Afdrukbereik</vt:lpstr>
      <vt:lpstr>Tarieven!Afdrukbereik</vt:lpstr>
    </vt:vector>
  </TitlesOfParts>
  <Manager/>
  <Company>Stichting Bodemsanering 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aanbiedingsbegroting</dc:title>
  <dc:subject/>
  <dc:creator>fredga.vandenberg@prorail.nl</dc:creator>
  <cp:keywords/>
  <dc:description/>
  <cp:lastModifiedBy>Witjes, J. (Joost)</cp:lastModifiedBy>
  <cp:revision/>
  <dcterms:created xsi:type="dcterms:W3CDTF">2008-02-06T07:35:11Z</dcterms:created>
  <dcterms:modified xsi:type="dcterms:W3CDTF">2021-02-05T19:56:02Z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0x01010007A723E20A23254889575D9A958595C4</vt:lpwstr>
  </property>
  <property fmtid="{D5CDD505-2E9C-101B-9397-08002B2CF9AE}" pid="4" name="Vertrouwelijkheid">
    <vt:lpwstr>17;#Publiek|9187f0b9-784a-46be-b111-493a2d925bdc</vt:lpwstr>
  </property>
  <property fmtid="{D5CDD505-2E9C-101B-9397-08002B2CF9AE}" pid="5" name="_dlc_policyId">
    <vt:lpwstr/>
  </property>
  <property fmtid="{D5CDD505-2E9C-101B-9397-08002B2CF9AE}" pid="6" name="ItemRetentionFormula">
    <vt:lpwstr/>
  </property>
  <property fmtid="{D5CDD505-2E9C-101B-9397-08002B2CF9AE}" pid="7" name="Documentstatus">
    <vt:lpwstr>3;#Concept|b56e2604-821a-409c-9774-7587ed426a31</vt:lpwstr>
  </property>
  <property fmtid="{D5CDD505-2E9C-101B-9397-08002B2CF9AE}" pid="8" name="Handeling">
    <vt:lpwstr>1;#SL00|3ebfef6a-68be-495d-a741-94fc00247443</vt:lpwstr>
  </property>
  <property fmtid="{D5CDD505-2E9C-101B-9397-08002B2CF9AE}" pid="9" name="_dlc_DocIdItemGuid">
    <vt:lpwstr>42f239f7-3f60-4d7a-8e6f-b39c4b431adb</vt:lpwstr>
  </property>
  <property fmtid="{D5CDD505-2E9C-101B-9397-08002B2CF9AE}" pid="10" name="TaxKeyword">
    <vt:lpwstr/>
  </property>
  <property fmtid="{D5CDD505-2E9C-101B-9397-08002B2CF9AE}" pid="11" name="Type document">
    <vt:lpwstr/>
  </property>
  <property fmtid="{D5CDD505-2E9C-101B-9397-08002B2CF9AE}" pid="12" name="Verantwoordelijke afdeling">
    <vt:lpwstr/>
  </property>
  <property fmtid="{D5CDD505-2E9C-101B-9397-08002B2CF9AE}" pid="13" name="MSIP_Label_24e57bac-d225-40fb-8a9e-62b5be587a96_Enabled">
    <vt:lpwstr>true</vt:lpwstr>
  </property>
  <property fmtid="{D5CDD505-2E9C-101B-9397-08002B2CF9AE}" pid="14" name="MSIP_Label_24e57bac-d225-40fb-8a9e-62b5be587a96_SetDate">
    <vt:lpwstr>2021-01-07T14:11:35Z</vt:lpwstr>
  </property>
  <property fmtid="{D5CDD505-2E9C-101B-9397-08002B2CF9AE}" pid="15" name="MSIP_Label_24e57bac-d225-40fb-8a9e-62b5be587a96_Method">
    <vt:lpwstr>Standard</vt:lpwstr>
  </property>
  <property fmtid="{D5CDD505-2E9C-101B-9397-08002B2CF9AE}" pid="16" name="MSIP_Label_24e57bac-d225-40fb-8a9e-62b5be587a96_Name">
    <vt:lpwstr>Internal</vt:lpwstr>
  </property>
  <property fmtid="{D5CDD505-2E9C-101B-9397-08002B2CF9AE}" pid="17" name="MSIP_Label_24e57bac-d225-40fb-8a9e-62b5be587a96_SiteId">
    <vt:lpwstr>a398fcff-8d2b-4930-a7f7-e1c99a108d77</vt:lpwstr>
  </property>
  <property fmtid="{D5CDD505-2E9C-101B-9397-08002B2CF9AE}" pid="18" name="MSIP_Label_24e57bac-d225-40fb-8a9e-62b5be587a96_ActionId">
    <vt:lpwstr>21bc3b3d-616a-48c9-829e-0000adf5270b</vt:lpwstr>
  </property>
  <property fmtid="{D5CDD505-2E9C-101B-9397-08002B2CF9AE}" pid="19" name="MSIP_Label_24e57bac-d225-40fb-8a9e-62b5be587a96_ContentBits">
    <vt:lpwstr>0</vt:lpwstr>
  </property>
</Properties>
</file>